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Downloads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Лист3!$A$1:$R$41</definedName>
  </definedNames>
  <calcPr calcId="152511"/>
</workbook>
</file>

<file path=xl/calcChain.xml><?xml version="1.0" encoding="utf-8"?>
<calcChain xmlns="http://schemas.openxmlformats.org/spreadsheetml/2006/main">
  <c r="M15" i="3" l="1"/>
  <c r="H15" i="3"/>
  <c r="M24" i="3"/>
  <c r="M8" i="3"/>
  <c r="M9" i="3"/>
  <c r="M10" i="3"/>
  <c r="M11" i="3"/>
  <c r="M12" i="3"/>
  <c r="M13" i="3"/>
  <c r="M14" i="3"/>
  <c r="K16" i="3"/>
  <c r="K40" i="3" s="1"/>
  <c r="K39" i="3"/>
  <c r="K32" i="3"/>
  <c r="K29" i="3"/>
  <c r="K22" i="3"/>
  <c r="C34" i="3"/>
  <c r="C39" i="3" s="1"/>
  <c r="M28" i="3"/>
  <c r="M26" i="3"/>
  <c r="M29" i="3"/>
  <c r="H28" i="3"/>
  <c r="H26" i="3"/>
  <c r="H24" i="3"/>
  <c r="H29" i="3" s="1"/>
  <c r="C24" i="3"/>
  <c r="C29" i="3" s="1"/>
  <c r="C28" i="3"/>
  <c r="C26" i="3"/>
  <c r="Q29" i="3"/>
  <c r="P29" i="3"/>
  <c r="O29" i="3"/>
  <c r="N29" i="3"/>
  <c r="L29" i="3"/>
  <c r="J29" i="3"/>
  <c r="I29" i="3"/>
  <c r="G29" i="3"/>
  <c r="F29" i="3"/>
  <c r="E29" i="3"/>
  <c r="D29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P16" i="3"/>
  <c r="M19" i="3"/>
  <c r="M22" i="3" s="1"/>
  <c r="M34" i="3"/>
  <c r="M39" i="3"/>
  <c r="M31" i="3"/>
  <c r="M32" i="3"/>
  <c r="Q39" i="3"/>
  <c r="O39" i="3"/>
  <c r="N39" i="3"/>
  <c r="L39" i="3"/>
  <c r="J39" i="3"/>
  <c r="I39" i="3"/>
  <c r="H34" i="3"/>
  <c r="H39" i="3"/>
  <c r="G39" i="3"/>
  <c r="F39" i="3"/>
  <c r="E39" i="3"/>
  <c r="D39" i="3"/>
  <c r="H19" i="3"/>
  <c r="H22" i="3"/>
  <c r="C19" i="3"/>
  <c r="C22" i="3"/>
  <c r="E16" i="3"/>
  <c r="E40" i="3" s="1"/>
  <c r="D16" i="3"/>
  <c r="D40" i="3" s="1"/>
  <c r="O16" i="3"/>
  <c r="O40" i="3" s="1"/>
  <c r="N16" i="3"/>
  <c r="P39" i="3"/>
  <c r="P22" i="3"/>
  <c r="P32" i="3"/>
  <c r="J16" i="3"/>
  <c r="J40" i="3" s="1"/>
  <c r="I16" i="3"/>
  <c r="I40" i="3" s="1"/>
  <c r="F16" i="3"/>
  <c r="H31" i="3"/>
  <c r="C31" i="3"/>
  <c r="C32" i="3"/>
  <c r="Q16" i="3"/>
  <c r="Q40" i="3"/>
  <c r="Q22" i="3"/>
  <c r="Q32" i="3"/>
  <c r="O22" i="3"/>
  <c r="O32" i="3"/>
  <c r="N22" i="3"/>
  <c r="N32" i="3"/>
  <c r="L16" i="3"/>
  <c r="L40" i="3"/>
  <c r="L22" i="3"/>
  <c r="L32" i="3"/>
  <c r="J22" i="3"/>
  <c r="J32" i="3"/>
  <c r="I22" i="3"/>
  <c r="I32" i="3"/>
  <c r="H32" i="3"/>
  <c r="G16" i="3"/>
  <c r="G22" i="3"/>
  <c r="G40" i="3"/>
  <c r="G32" i="3"/>
  <c r="F22" i="3"/>
  <c r="F32" i="3"/>
  <c r="E22" i="3"/>
  <c r="E32" i="3"/>
  <c r="D22" i="3"/>
  <c r="D32" i="3"/>
  <c r="N40" i="3"/>
  <c r="P40" i="3" l="1"/>
  <c r="F40" i="3"/>
  <c r="H16" i="3"/>
  <c r="H40" i="3" s="1"/>
  <c r="C16" i="3"/>
  <c r="C40" i="3" s="1"/>
  <c r="M16" i="3"/>
  <c r="M40" i="3" s="1"/>
</calcChain>
</file>

<file path=xl/sharedStrings.xml><?xml version="1.0" encoding="utf-8"?>
<sst xmlns="http://schemas.openxmlformats.org/spreadsheetml/2006/main" count="84" uniqueCount="74">
  <si>
    <t>3.4.</t>
  </si>
  <si>
    <t>Проведение совместно с представителями (руководителями) религиозных организаций предупредительно-профилактических и информационно-пропагандических мер по недопущению распространения радикальной исламской идеологии, экстремистских настроений среди населения, а также по оказанию влияния на ближайшее окружение лиц, причастных к фактам проявления религиозного экстремизма  (4, 5)</t>
  </si>
  <si>
    <t>1.7.</t>
  </si>
  <si>
    <t xml:space="preserve">Итого по подпрограмме III </t>
  </si>
  <si>
    <t>Итого по подпрограмме IV</t>
  </si>
  <si>
    <t>Итого по подпрограмме V</t>
  </si>
  <si>
    <t>Проведение круглых столов, диспутов, встреч, реализация проектов отдыха и занятости детей и молодежи в целях профилактики экстремизма в молодежной среде</t>
  </si>
  <si>
    <t>Проведение информационной антинаркотической политики (9)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</si>
  <si>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(9)</t>
  </si>
  <si>
    <t>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 (изготовление информационных буклетов, изготовление и размещение баннеров, изготовление и прокат социальных роликов, изготовление и публикация в печатных СМИ материалов) (4, 5, 6)</t>
  </si>
  <si>
    <t>Создание условий для социальной и культурной адаптации и интеграции мигрантов (4, 5, 6)</t>
  </si>
  <si>
    <t>Реализация переданных государственных полномочий по государственной регистрации актов гражданского состояния</t>
  </si>
  <si>
    <t>Подпрограмма V - Гармонизация межнациональных отношений, обеспечение гражданского единства</t>
  </si>
  <si>
    <t>Проведение Международного дня толерантности</t>
  </si>
  <si>
    <t>Реализация проектов, направленных на распространение и укрепление культуры мира и национального согласия на базе учреждений культуры, сохранения наследия русской культуры и культуры народов России (4, 5, 6)</t>
  </si>
  <si>
    <t>5.3.</t>
  </si>
  <si>
    <t>Этнокультурные мероприятия на базе краеведческого экомузея г.Пыть-Ях (4, 5, 6)</t>
  </si>
  <si>
    <t>5.4.</t>
  </si>
  <si>
    <t>Содействие религиозным организациям в культурно-просветительской и социально значимой деятельности</t>
  </si>
  <si>
    <t xml:space="preserve">5.5. </t>
  </si>
  <si>
    <t>Информационное обеспечение реализации государственной национальной политики (4, 5, 6)</t>
  </si>
  <si>
    <t>Итого по Подпрограмме I</t>
  </si>
  <si>
    <t>Итого по Подпрограмме II</t>
  </si>
  <si>
    <t>3.3.</t>
  </si>
  <si>
    <t>5.2.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</si>
  <si>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</si>
  <si>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</si>
  <si>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</si>
  <si>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</si>
  <si>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</si>
  <si>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</si>
  <si>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</si>
  <si>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</si>
  <si>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</si>
  <si>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</si>
  <si>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</si>
  <si>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</si>
  <si>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</si>
  <si>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</si>
  <si>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3.1.</t>
  </si>
  <si>
    <t>3.2.</t>
  </si>
  <si>
    <t>4.1.</t>
  </si>
  <si>
    <t>5.1.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</si>
  <si>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</si>
  <si>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</si>
  <si>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</si>
  <si>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</si>
  <si>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</si>
  <si>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</si>
  <si>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</si>
  <si>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</si>
  <si>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</si>
  <si>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Создание условий деятельности народных дружин (1)</t>
  </si>
  <si>
    <t xml:space="preserve">Осуществление государственных полномочий по созданию и обеспечению деятельности административной комиссии </t>
  </si>
  <si>
    <t>Осуществление полномочий по составлению (изменению) списков кандидатов в присяжные заседатели федеральных судов общей юрисдикции (8)</t>
  </si>
  <si>
    <t>Обеспечение функционирования и развития систем видеонаблюдения в сфере безопасности дорожного движения, информирование населения (2)</t>
  </si>
  <si>
    <t xml:space="preserve">Подпрограмма II. Профилактика незаконного оборота и потребления наркотических средств
и психотропных веществ </t>
  </si>
  <si>
    <t>Профилактика рецидивных преступлений (8)</t>
  </si>
  <si>
    <t>Развитие системы раннего выявления незаконных потребителей наркотиков среди детей и молодежи (9)</t>
  </si>
  <si>
    <t>Дополнительные меры обеспечения безопасности на объектах с массовым пребыванием граждан</t>
  </si>
  <si>
    <t>Постановка спектаклей, 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потреблению наркотиков (9)</t>
  </si>
  <si>
    <t>Подпрограмма III - Профилактика экстремизма</t>
  </si>
  <si>
    <t>Подпрограмма IV - Создание условий для выполнения функций, направленных на обеспечение прав и законных интересов жителей города Пыть-Ях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</si>
  <si>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(7)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</si>
  <si>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</si>
  <si>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</si>
  <si>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Организация и проведение мероприятий, направленных на профилактику правонарушений. (6)</t>
  </si>
  <si>
    <t xml:space="preserve">Заработная плата и взносы во внебюджетные фонды , услуги связи ,  почт. расходы, информационные </t>
  </si>
  <si>
    <t>Руководитель ___________________  Е.В. Булыгина</t>
  </si>
  <si>
    <t>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года»  
за январь-март 2018 года</t>
  </si>
  <si>
    <t>На создание условий для деятельности народных дружин запланирована субсидия из бюджета автономного округа в размере 90,9 тыс. руб. (софинансирование муниципального бюджета - 39,0 тыс.руб.). Подписано соглашение о предоставлении субсидии от 06.03.2018 № 48. Деньги будут реализованы на материальное стимулирование народных дружинников.</t>
  </si>
  <si>
    <t xml:space="preserve">1.  Договор  № 33/18 от 31.01.2018г.  С ООО "Техносервисгрупп" на обслуживание городской системы видеонаблюдения 2. Договор № 32/18 от 31.01.2018г. С ООО "Техносервисгрупп" на обслуживание городской системы видеонаблюдения 3. Договор № 32/18 от 19.02.2018г. С ООО "Техносервисгрупп" на обслуживание городской системы видеонаблюдения </t>
  </si>
  <si>
    <t>Будет размещено баннерное полотно</t>
  </si>
  <si>
    <t>Обеспечение функционирования и развития систем видеонаблюдения в сфере безопасности дорожного движения, информирования населения запланирована субсидия из бюджета автономного округа. Подписано соглашение о преоставление субсидии № 10 от 06.03.2018 г. Из бюджета ао  400 т.р. из бюджета м.о. 100 т.р. деньги реализуются на техническое обслуживание системы видеонаблюдения.  1. Муниципальный контракт на 28.02.2018 № 34  заключенный с ООО "Техносервисгруп"  на обслуживание системы видеонаблюдения на сумму 83,1 т.р. 2. Муниципальный контракт от 22.03.2018 № 38 заключенный с ООО "Техносервисгруп"  на обслуживание системы видеонаблюдения на сумму 83,1 т.р.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</si>
</sst>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13" fillId="0" borderId="0" xfId="0" applyNumberFormat="1" applyFont="1" applyFill="1" applyAlignment="1" applyProtection="1">
      <alignment vertical="center"/>
      <protection locked="0"/>
    </xf>
    <xf numFmtId="164" fontId="5" fillId="4" borderId="1" xfId="0" applyNumberFormat="1" applyFont="1" applyFill="1" applyBorder="1" applyAlignment="1" applyProtection="1">
      <alignment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 applyProtection="1">
      <alignment horizontal="left" vertical="center"/>
      <protection locked="0"/>
    </xf>
    <xf numFmtId="0" fontId="8" fillId="5" borderId="2" xfId="0" applyFont="1" applyFill="1" applyBorder="1" applyAlignment="1" applyProtection="1">
      <alignment horizontal="left" vertical="center"/>
      <protection locked="0"/>
    </xf>
    <xf numFmtId="0" fontId="8" fillId="5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 applyProtection="1">
      <alignment horizontal="left" vertical="top" wrapText="1"/>
      <protection locked="0"/>
    </xf>
    <xf numFmtId="0" fontId="1" fillId="7" borderId="1" xfId="0" applyFont="1" applyFill="1" applyBorder="1" applyAlignment="1" applyProtection="1">
      <alignment horizontal="left" vertical="center" wrapText="1"/>
      <protection locked="0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" fillId="7" borderId="1" xfId="0" applyNumberFormat="1" applyFont="1" applyFill="1" applyBorder="1" applyAlignment="1" applyProtection="1">
      <alignment vertical="center"/>
      <protection locked="0"/>
    </xf>
    <xf numFmtId="0" fontId="4" fillId="7" borderId="0" xfId="0" applyFont="1" applyFill="1" applyAlignment="1" applyProtection="1">
      <alignment vertical="center"/>
      <protection locked="0"/>
    </xf>
    <xf numFmtId="0" fontId="1" fillId="7" borderId="1" xfId="0" applyNumberFormat="1" applyFont="1" applyFill="1" applyBorder="1" applyAlignment="1" applyProtection="1">
      <alignment horizontal="left" vertical="top" wrapText="1"/>
      <protection locked="0"/>
    </xf>
    <xf numFmtId="0" fontId="1" fillId="7" borderId="5" xfId="0" applyFont="1" applyFill="1" applyBorder="1" applyAlignment="1" applyProtection="1">
      <alignment horizontal="left" vertical="top" wrapText="1"/>
      <protection locked="0"/>
    </xf>
    <xf numFmtId="0" fontId="1" fillId="7" borderId="4" xfId="0" applyFont="1" applyFill="1" applyBorder="1" applyAlignment="1" applyProtection="1">
      <alignment horizontal="left" vertical="top" wrapText="1"/>
      <protection locked="0"/>
    </xf>
    <xf numFmtId="0" fontId="1" fillId="7" borderId="9" xfId="0" applyFont="1" applyFill="1" applyBorder="1" applyAlignment="1" applyProtection="1">
      <alignment horizontal="left" vertical="top" wrapText="1"/>
      <protection locked="0"/>
    </xf>
    <xf numFmtId="0" fontId="1" fillId="7" borderId="9" xfId="0" applyFont="1" applyFill="1" applyBorder="1" applyAlignment="1" applyProtection="1">
      <alignment horizontal="left" vertical="center" wrapText="1"/>
      <protection locked="0"/>
    </xf>
    <xf numFmtId="164" fontId="1" fillId="7" borderId="9" xfId="0" applyNumberFormat="1" applyFont="1" applyFill="1" applyBorder="1" applyAlignment="1" applyProtection="1">
      <alignment vertical="center"/>
      <protection locked="0"/>
    </xf>
    <xf numFmtId="164" fontId="1" fillId="7" borderId="7" xfId="0" applyNumberFormat="1" applyFont="1" applyFill="1" applyBorder="1" applyAlignment="1" applyProtection="1">
      <alignment vertical="center"/>
      <protection locked="0"/>
    </xf>
    <xf numFmtId="0" fontId="1" fillId="7" borderId="4" xfId="0" applyFont="1" applyFill="1" applyBorder="1" applyAlignment="1" applyProtection="1">
      <alignment horizontal="left" vertical="top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164" fontId="1" fillId="7" borderId="4" xfId="0" applyNumberFormat="1" applyFont="1" applyFill="1" applyBorder="1" applyAlignment="1" applyProtection="1">
      <alignment vertical="center"/>
      <protection locked="0"/>
    </xf>
    <xf numFmtId="164" fontId="1" fillId="7" borderId="8" xfId="0" applyNumberFormat="1" applyFont="1" applyFill="1" applyBorder="1" applyAlignment="1" applyProtection="1">
      <alignment vertical="center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7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7" borderId="2" xfId="0" applyNumberFormat="1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164" fontId="5" fillId="8" borderId="1" xfId="0" applyNumberFormat="1" applyFont="1" applyFill="1" applyBorder="1" applyAlignment="1" applyProtection="1">
      <alignment vertical="center"/>
      <protection hidden="1"/>
    </xf>
    <xf numFmtId="164" fontId="5" fillId="8" borderId="9" xfId="0" applyNumberFormat="1" applyFont="1" applyFill="1" applyBorder="1" applyAlignment="1" applyProtection="1">
      <alignment vertical="center"/>
      <protection hidden="1"/>
    </xf>
    <xf numFmtId="164" fontId="5" fillId="8" borderId="4" xfId="0" applyNumberFormat="1" applyFont="1" applyFill="1" applyBorder="1" applyAlignment="1" applyProtection="1">
      <alignment vertical="center"/>
      <protection hidden="1"/>
    </xf>
    <xf numFmtId="164" fontId="2" fillId="8" borderId="2" xfId="0" applyNumberFormat="1" applyFont="1" applyFill="1" applyBorder="1" applyAlignment="1" applyProtection="1">
      <alignment horizontal="left" vertical="center" wrapText="1"/>
      <protection locked="0"/>
    </xf>
    <xf numFmtId="164" fontId="14" fillId="9" borderId="1" xfId="0" applyNumberFormat="1" applyFont="1" applyFill="1" applyBorder="1" applyAlignment="1" applyProtection="1">
      <alignment vertical="center"/>
      <protection hidden="1"/>
    </xf>
    <xf numFmtId="164" fontId="5" fillId="9" borderId="1" xfId="0" applyNumberFormat="1" applyFont="1" applyFill="1" applyBorder="1" applyAlignment="1" applyProtection="1">
      <alignment vertical="center"/>
      <protection hidden="1"/>
    </xf>
    <xf numFmtId="164" fontId="5" fillId="9" borderId="9" xfId="0" applyNumberFormat="1" applyFont="1" applyFill="1" applyBorder="1" applyAlignment="1" applyProtection="1">
      <alignment vertical="center"/>
      <protection hidden="1"/>
    </xf>
    <xf numFmtId="164" fontId="5" fillId="9" borderId="4" xfId="0" applyNumberFormat="1" applyFont="1" applyFill="1" applyBorder="1" applyAlignment="1" applyProtection="1">
      <alignment vertical="center"/>
      <protection hidden="1"/>
    </xf>
    <xf numFmtId="164" fontId="2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2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view="pageBreakPreview" zoomScale="85" zoomScaleNormal="70" zoomScaleSheetLayoutView="80" workbookViewId="0">
      <pane xSplit="2" ySplit="5" topLeftCell="C39" activePane="bottomRight" state="frozen"/>
      <selection pane="topRight" activeCell="C1" sqref="C1"/>
      <selection pane="bottomLeft" activeCell="A6" sqref="A6"/>
      <selection pane="bottomRight" activeCell="O35" sqref="O35"/>
    </sheetView>
  </sheetViews>
  <sheetFormatPr defaultColWidth="9.140625" defaultRowHeight="11.25" x14ac:dyDescent="0.2"/>
  <cols>
    <col min="1" max="1" width="5.85546875" style="24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4.85546875" style="24" customWidth="1"/>
    <col min="19" max="16384" width="9.140625" style="5"/>
  </cols>
  <sheetData>
    <row r="1" spans="1:18" s="1" customFormat="1" ht="17.45" customHeight="1" x14ac:dyDescent="0.2">
      <c r="A1" s="46" t="s">
        <v>64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s="2" customFormat="1" ht="66" customHeight="1" x14ac:dyDescent="0.2">
      <c r="A2" s="50" t="s">
        <v>69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7" t="s">
        <v>51</v>
      </c>
      <c r="B4" s="58" t="s">
        <v>25</v>
      </c>
      <c r="C4" s="51" t="s">
        <v>26</v>
      </c>
      <c r="D4" s="51"/>
      <c r="E4" s="51"/>
      <c r="F4" s="51"/>
      <c r="G4" s="51"/>
      <c r="H4" s="51" t="s">
        <v>27</v>
      </c>
      <c r="I4" s="51"/>
      <c r="J4" s="51"/>
      <c r="K4" s="51"/>
      <c r="L4" s="51"/>
      <c r="M4" s="51" t="s">
        <v>28</v>
      </c>
      <c r="N4" s="51"/>
      <c r="O4" s="51"/>
      <c r="P4" s="51"/>
      <c r="Q4" s="51"/>
      <c r="R4" s="52">
        <v>80</v>
      </c>
    </row>
    <row r="5" spans="1:18" s="7" customFormat="1" ht="66.75" customHeight="1" x14ac:dyDescent="0.2">
      <c r="A5" s="57"/>
      <c r="B5" s="58"/>
      <c r="C5" s="6" t="s">
        <v>48</v>
      </c>
      <c r="D5" s="8" t="s">
        <v>29</v>
      </c>
      <c r="E5" s="8" t="s">
        <v>30</v>
      </c>
      <c r="F5" s="8" t="s">
        <v>50</v>
      </c>
      <c r="G5" s="8" t="s">
        <v>31</v>
      </c>
      <c r="H5" s="6" t="s">
        <v>48</v>
      </c>
      <c r="I5" s="8" t="s">
        <v>29</v>
      </c>
      <c r="J5" s="8" t="s">
        <v>30</v>
      </c>
      <c r="K5" s="8" t="s">
        <v>50</v>
      </c>
      <c r="L5" s="8" t="s">
        <v>31</v>
      </c>
      <c r="M5" s="6" t="s">
        <v>48</v>
      </c>
      <c r="N5" s="8" t="s">
        <v>29</v>
      </c>
      <c r="O5" s="8" t="s">
        <v>30</v>
      </c>
      <c r="P5" s="8" t="s">
        <v>50</v>
      </c>
      <c r="Q5" s="8" t="s">
        <v>31</v>
      </c>
      <c r="R5" s="53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54" t="s">
        <v>32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6"/>
    </row>
    <row r="8" spans="1:18" s="12" customFormat="1" ht="94.5" customHeight="1" x14ac:dyDescent="0.2">
      <c r="A8" s="9" t="s">
        <v>33</v>
      </c>
      <c r="B8" s="10" t="s">
        <v>63</v>
      </c>
      <c r="C8" s="82">
        <f t="shared" ref="C8:C13" si="0">D8+E8+F8+G8</f>
        <v>2157</v>
      </c>
      <c r="D8" s="11">
        <v>0</v>
      </c>
      <c r="E8" s="11">
        <v>720</v>
      </c>
      <c r="F8" s="11">
        <v>1437</v>
      </c>
      <c r="G8" s="11">
        <v>0</v>
      </c>
      <c r="H8" s="86">
        <f>I8+J8+K8+L8</f>
        <v>1536.7</v>
      </c>
      <c r="I8" s="11">
        <v>0</v>
      </c>
      <c r="J8" s="11">
        <v>0</v>
      </c>
      <c r="K8" s="11">
        <v>1536.7</v>
      </c>
      <c r="L8" s="11">
        <v>0</v>
      </c>
      <c r="M8" s="25">
        <f>N8+O8+P8+Q8</f>
        <v>150</v>
      </c>
      <c r="N8" s="11">
        <v>0</v>
      </c>
      <c r="O8" s="11">
        <v>0</v>
      </c>
      <c r="P8" s="11">
        <v>150</v>
      </c>
      <c r="Q8" s="11">
        <v>0</v>
      </c>
      <c r="R8" s="9" t="s">
        <v>71</v>
      </c>
    </row>
    <row r="9" spans="1:18" s="66" customFormat="1" ht="165" customHeight="1" x14ac:dyDescent="0.2">
      <c r="A9" s="62" t="s">
        <v>34</v>
      </c>
      <c r="B9" s="63" t="s">
        <v>52</v>
      </c>
      <c r="C9" s="82">
        <f t="shared" si="0"/>
        <v>129.9</v>
      </c>
      <c r="D9" s="65">
        <v>0</v>
      </c>
      <c r="E9" s="65">
        <v>90.9</v>
      </c>
      <c r="F9" s="65">
        <v>39</v>
      </c>
      <c r="G9" s="65">
        <v>0</v>
      </c>
      <c r="H9" s="87">
        <f>I9+J9+K9+L9</f>
        <v>129.9</v>
      </c>
      <c r="I9" s="65">
        <v>0</v>
      </c>
      <c r="J9" s="65">
        <v>90.9</v>
      </c>
      <c r="K9" s="65">
        <v>39</v>
      </c>
      <c r="L9" s="65">
        <v>0</v>
      </c>
      <c r="M9" s="87">
        <f>N9+O9+P9+Q9</f>
        <v>0</v>
      </c>
      <c r="N9" s="65">
        <v>0</v>
      </c>
      <c r="O9" s="65">
        <v>0</v>
      </c>
      <c r="P9" s="65">
        <v>0</v>
      </c>
      <c r="Q9" s="65">
        <v>0</v>
      </c>
      <c r="R9" s="62" t="s">
        <v>70</v>
      </c>
    </row>
    <row r="10" spans="1:18" s="66" customFormat="1" ht="68.25" customHeight="1" x14ac:dyDescent="0.2">
      <c r="A10" s="62" t="s">
        <v>35</v>
      </c>
      <c r="B10" s="63" t="s">
        <v>53</v>
      </c>
      <c r="C10" s="82">
        <f t="shared" si="0"/>
        <v>1559.2</v>
      </c>
      <c r="D10" s="65">
        <v>0</v>
      </c>
      <c r="E10" s="65">
        <v>1559.2</v>
      </c>
      <c r="F10" s="65">
        <v>0</v>
      </c>
      <c r="G10" s="65">
        <v>0</v>
      </c>
      <c r="H10" s="86">
        <f>I10+J10+K10+L10</f>
        <v>1617.1</v>
      </c>
      <c r="I10" s="65">
        <v>0</v>
      </c>
      <c r="J10" s="65">
        <v>1617.1</v>
      </c>
      <c r="K10" s="65">
        <v>0</v>
      </c>
      <c r="L10" s="65">
        <v>0</v>
      </c>
      <c r="M10" s="87">
        <f>N10+O10+P10+Q10</f>
        <v>380.7</v>
      </c>
      <c r="N10" s="65">
        <v>0</v>
      </c>
      <c r="O10" s="65">
        <v>380.7</v>
      </c>
      <c r="P10" s="65">
        <v>0</v>
      </c>
      <c r="Q10" s="65">
        <v>0</v>
      </c>
      <c r="R10" s="62" t="s">
        <v>67</v>
      </c>
    </row>
    <row r="11" spans="1:18" s="66" customFormat="1" ht="70.5" customHeight="1" x14ac:dyDescent="0.2">
      <c r="A11" s="62" t="s">
        <v>44</v>
      </c>
      <c r="B11" s="63" t="s">
        <v>54</v>
      </c>
      <c r="C11" s="82">
        <f t="shared" si="0"/>
        <v>35.4</v>
      </c>
      <c r="D11" s="65">
        <v>35.4</v>
      </c>
      <c r="E11" s="65">
        <v>0</v>
      </c>
      <c r="F11" s="65">
        <v>0</v>
      </c>
      <c r="G11" s="65">
        <v>0</v>
      </c>
      <c r="H11" s="87">
        <f>I11+J11+K11+L11</f>
        <v>35.4</v>
      </c>
      <c r="I11" s="65">
        <v>35.4</v>
      </c>
      <c r="J11" s="65">
        <v>0</v>
      </c>
      <c r="K11" s="65">
        <v>0</v>
      </c>
      <c r="L11" s="65">
        <v>0</v>
      </c>
      <c r="M11" s="87">
        <f>N11+O11+P11+Q11</f>
        <v>0</v>
      </c>
      <c r="N11" s="65"/>
      <c r="O11" s="65">
        <v>0</v>
      </c>
      <c r="P11" s="65">
        <v>0</v>
      </c>
      <c r="Q11" s="65">
        <v>0</v>
      </c>
      <c r="R11" s="62"/>
    </row>
    <row r="12" spans="1:18" s="66" customFormat="1" ht="226.5" customHeight="1" x14ac:dyDescent="0.2">
      <c r="A12" s="62" t="s">
        <v>45</v>
      </c>
      <c r="B12" s="63" t="s">
        <v>55</v>
      </c>
      <c r="C12" s="82">
        <f t="shared" si="0"/>
        <v>2845.1</v>
      </c>
      <c r="D12" s="65">
        <v>0</v>
      </c>
      <c r="E12" s="65">
        <v>1230.3</v>
      </c>
      <c r="F12" s="65">
        <v>1614.8</v>
      </c>
      <c r="G12" s="65">
        <v>0</v>
      </c>
      <c r="H12" s="86">
        <f>I12+J12+K12+L12</f>
        <v>2014.8</v>
      </c>
      <c r="I12" s="65">
        <v>0</v>
      </c>
      <c r="J12" s="65">
        <v>400</v>
      </c>
      <c r="K12" s="65">
        <v>1614.8</v>
      </c>
      <c r="L12" s="65">
        <v>0</v>
      </c>
      <c r="M12" s="87">
        <f>N12+O12+P12+Q12</f>
        <v>166.2</v>
      </c>
      <c r="N12" s="65">
        <v>0</v>
      </c>
      <c r="O12" s="65">
        <v>0</v>
      </c>
      <c r="P12" s="65">
        <v>166.2</v>
      </c>
      <c r="Q12" s="65">
        <v>0</v>
      </c>
      <c r="R12" s="62" t="s">
        <v>73</v>
      </c>
    </row>
    <row r="13" spans="1:18" s="12" customFormat="1" ht="65.25" customHeight="1" x14ac:dyDescent="0.2">
      <c r="A13" s="16" t="s">
        <v>46</v>
      </c>
      <c r="B13" s="10" t="s">
        <v>59</v>
      </c>
      <c r="C13" s="82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5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5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66" customFormat="1" ht="77.25" customHeight="1" x14ac:dyDescent="0.2">
      <c r="A14" s="67" t="s">
        <v>2</v>
      </c>
      <c r="B14" s="63" t="s">
        <v>57</v>
      </c>
      <c r="C14" s="82">
        <f>D14+E14+F14+G14</f>
        <v>11</v>
      </c>
      <c r="D14" s="65">
        <v>0</v>
      </c>
      <c r="E14" s="65">
        <v>0</v>
      </c>
      <c r="F14" s="65">
        <v>11</v>
      </c>
      <c r="G14" s="65">
        <v>0</v>
      </c>
      <c r="H14" s="64">
        <f>I14+J14+K14+L14</f>
        <v>11</v>
      </c>
      <c r="I14" s="65">
        <v>0</v>
      </c>
      <c r="J14" s="65">
        <v>0</v>
      </c>
      <c r="K14" s="65">
        <v>11</v>
      </c>
      <c r="L14" s="65">
        <v>0</v>
      </c>
      <c r="M14" s="87">
        <f>SUM(N14:R14)</f>
        <v>0</v>
      </c>
      <c r="N14" s="65">
        <v>0</v>
      </c>
      <c r="O14" s="65">
        <v>0</v>
      </c>
      <c r="P14" s="65"/>
      <c r="Q14" s="65">
        <v>0</v>
      </c>
      <c r="R14" s="62" t="s">
        <v>72</v>
      </c>
    </row>
    <row r="15" spans="1:18" s="12" customFormat="1" ht="64.5" customHeight="1" x14ac:dyDescent="0.2">
      <c r="A15" s="16" t="s">
        <v>65</v>
      </c>
      <c r="B15" s="10" t="s">
        <v>66</v>
      </c>
      <c r="C15" s="35">
        <v>0</v>
      </c>
      <c r="D15" s="11">
        <v>0</v>
      </c>
      <c r="E15" s="11">
        <v>0</v>
      </c>
      <c r="F15" s="11">
        <v>0</v>
      </c>
      <c r="G15" s="11">
        <v>0</v>
      </c>
      <c r="H15" s="25">
        <f>D15+E15+F15+G15</f>
        <v>0</v>
      </c>
      <c r="I15" s="11">
        <v>0</v>
      </c>
      <c r="J15" s="11">
        <v>0</v>
      </c>
      <c r="K15" s="11">
        <v>0</v>
      </c>
      <c r="L15" s="11">
        <v>0</v>
      </c>
      <c r="M15" s="25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9"/>
    </row>
    <row r="16" spans="1:18" s="14" customFormat="1" ht="15" customHeight="1" x14ac:dyDescent="0.2">
      <c r="A16" s="59" t="s">
        <v>21</v>
      </c>
      <c r="B16" s="59"/>
      <c r="C16" s="25">
        <f>C14+C13+C12+C11+C10+C9+C8</f>
        <v>6737.5999999999995</v>
      </c>
      <c r="D16" s="25">
        <f>D14+D13+D12+D11+D10+D9+D8</f>
        <v>35.4</v>
      </c>
      <c r="E16" s="25">
        <f>E14+E13+E12+E11+E10+E9+E8</f>
        <v>3600.4</v>
      </c>
      <c r="F16" s="25">
        <f>F14+F13+F12+F11+F10+F9+F8</f>
        <v>3101.8</v>
      </c>
      <c r="G16" s="25">
        <f>SUM(G8:G14)</f>
        <v>0</v>
      </c>
      <c r="H16" s="25">
        <f>H14+H13+H12+H11+H10+H9+H8</f>
        <v>5344.9</v>
      </c>
      <c r="I16" s="25">
        <f>SUM(I8:I14)</f>
        <v>35.4</v>
      </c>
      <c r="J16" s="25">
        <f>J14+J13+J12+J11+J10+J9+J8</f>
        <v>2108</v>
      </c>
      <c r="K16" s="25">
        <f>K14+K13+K12+K11+K10+K9+K8</f>
        <v>3201.5</v>
      </c>
      <c r="L16" s="25">
        <f>SUM(L8:L14)</f>
        <v>0</v>
      </c>
      <c r="M16" s="25">
        <f>M8+M9+M10+M11+M12+M13+M14</f>
        <v>696.90000000000009</v>
      </c>
      <c r="N16" s="25">
        <f>SUM(N8:N14)</f>
        <v>0</v>
      </c>
      <c r="O16" s="25">
        <f>O14+O13+O12+O11+O10+O9+O8</f>
        <v>380.7</v>
      </c>
      <c r="P16" s="25">
        <f>P14+P13+P12+P11+P10+P9+P8</f>
        <v>316.2</v>
      </c>
      <c r="Q16" s="25">
        <f>SUM(Q8:Q14)</f>
        <v>0</v>
      </c>
      <c r="R16" s="13"/>
    </row>
    <row r="17" spans="1:18" s="2" customFormat="1" ht="38.25" customHeight="1" x14ac:dyDescent="0.2">
      <c r="A17" s="47" t="s">
        <v>56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9"/>
    </row>
    <row r="18" spans="1:18" ht="78" customHeight="1" x14ac:dyDescent="0.2">
      <c r="A18" s="9" t="s">
        <v>36</v>
      </c>
      <c r="B18" s="10" t="s">
        <v>8</v>
      </c>
      <c r="C18" s="35">
        <v>0</v>
      </c>
      <c r="D18" s="11">
        <v>0</v>
      </c>
      <c r="E18" s="11">
        <v>0</v>
      </c>
      <c r="F18" s="11">
        <v>0</v>
      </c>
      <c r="G18" s="11">
        <v>0</v>
      </c>
      <c r="H18" s="25">
        <v>0</v>
      </c>
      <c r="I18" s="11">
        <v>0</v>
      </c>
      <c r="J18" s="11">
        <v>0</v>
      </c>
      <c r="K18" s="11">
        <v>0</v>
      </c>
      <c r="L18" s="11">
        <v>0</v>
      </c>
      <c r="M18" s="25"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66" customFormat="1" ht="94.5" customHeight="1" x14ac:dyDescent="0.2">
      <c r="A19" s="62" t="s">
        <v>37</v>
      </c>
      <c r="B19" s="63" t="s">
        <v>7</v>
      </c>
      <c r="C19" s="82">
        <f>D19+E19+F19+G19</f>
        <v>245</v>
      </c>
      <c r="D19" s="65">
        <v>0</v>
      </c>
      <c r="E19" s="65">
        <v>0</v>
      </c>
      <c r="F19" s="65">
        <v>245</v>
      </c>
      <c r="G19" s="65">
        <v>0</v>
      </c>
      <c r="H19" s="87">
        <f>I19+J19+K19+L19</f>
        <v>245</v>
      </c>
      <c r="I19" s="65">
        <v>0</v>
      </c>
      <c r="J19" s="65">
        <v>0</v>
      </c>
      <c r="K19" s="65">
        <v>245</v>
      </c>
      <c r="L19" s="65">
        <v>0</v>
      </c>
      <c r="M19" s="87">
        <f>N19+O19+P19+Q19</f>
        <v>0</v>
      </c>
      <c r="N19" s="65">
        <v>0</v>
      </c>
      <c r="O19" s="65">
        <v>0</v>
      </c>
      <c r="P19" s="65">
        <v>0</v>
      </c>
      <c r="Q19" s="65">
        <v>0</v>
      </c>
      <c r="R19" s="62"/>
    </row>
    <row r="20" spans="1:18" ht="80.25" customHeight="1" x14ac:dyDescent="0.2">
      <c r="A20" s="9" t="s">
        <v>38</v>
      </c>
      <c r="B20" s="10" t="s">
        <v>60</v>
      </c>
      <c r="C20" s="35">
        <v>0</v>
      </c>
      <c r="D20" s="11">
        <v>0</v>
      </c>
      <c r="E20" s="11">
        <v>0</v>
      </c>
      <c r="F20" s="11">
        <v>0</v>
      </c>
      <c r="G20" s="11">
        <v>0</v>
      </c>
      <c r="H20" s="25">
        <v>0</v>
      </c>
      <c r="I20" s="11">
        <v>0</v>
      </c>
      <c r="J20" s="11">
        <v>0</v>
      </c>
      <c r="K20" s="11">
        <v>0</v>
      </c>
      <c r="L20" s="11">
        <v>0</v>
      </c>
      <c r="M20" s="25">
        <v>0</v>
      </c>
      <c r="N20" s="11">
        <v>0</v>
      </c>
      <c r="O20" s="11">
        <v>0</v>
      </c>
      <c r="P20" s="11">
        <v>0</v>
      </c>
      <c r="Q20" s="11">
        <v>0</v>
      </c>
      <c r="R20" s="16"/>
    </row>
    <row r="21" spans="1:18" ht="44.25" customHeight="1" x14ac:dyDescent="0.2">
      <c r="A21" s="9" t="s">
        <v>43</v>
      </c>
      <c r="B21" s="10" t="s">
        <v>58</v>
      </c>
      <c r="C21" s="35">
        <v>0</v>
      </c>
      <c r="D21" s="11">
        <v>0</v>
      </c>
      <c r="E21" s="11">
        <v>0</v>
      </c>
      <c r="F21" s="11">
        <v>0</v>
      </c>
      <c r="G21" s="11">
        <v>0</v>
      </c>
      <c r="H21" s="25">
        <v>0</v>
      </c>
      <c r="I21" s="11">
        <v>0</v>
      </c>
      <c r="J21" s="11">
        <v>0</v>
      </c>
      <c r="K21" s="11">
        <v>0</v>
      </c>
      <c r="L21" s="11">
        <v>0</v>
      </c>
      <c r="M21" s="25"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4" customFormat="1" ht="15" customHeight="1" x14ac:dyDescent="0.2">
      <c r="A22" s="59" t="s">
        <v>22</v>
      </c>
      <c r="B22" s="59"/>
      <c r="C22" s="25">
        <f>SUM(C18:C21)</f>
        <v>245</v>
      </c>
      <c r="D22" s="25">
        <f t="shared" ref="D22:Q22" si="1">SUM(D18:D21)</f>
        <v>0</v>
      </c>
      <c r="E22" s="25">
        <f t="shared" si="1"/>
        <v>0</v>
      </c>
      <c r="F22" s="25">
        <f t="shared" si="1"/>
        <v>245</v>
      </c>
      <c r="G22" s="25">
        <f t="shared" si="1"/>
        <v>0</v>
      </c>
      <c r="H22" s="25">
        <f t="shared" si="1"/>
        <v>245</v>
      </c>
      <c r="I22" s="25">
        <f t="shared" si="1"/>
        <v>0</v>
      </c>
      <c r="J22" s="25">
        <f t="shared" si="1"/>
        <v>0</v>
      </c>
      <c r="K22" s="25">
        <f t="shared" si="1"/>
        <v>245</v>
      </c>
      <c r="L22" s="25">
        <f t="shared" si="1"/>
        <v>0</v>
      </c>
      <c r="M22" s="25">
        <f t="shared" si="1"/>
        <v>0</v>
      </c>
      <c r="N22" s="25">
        <f t="shared" si="1"/>
        <v>0</v>
      </c>
      <c r="O22" s="25">
        <f t="shared" si="1"/>
        <v>0</v>
      </c>
      <c r="P22" s="25">
        <f t="shared" si="1"/>
        <v>0</v>
      </c>
      <c r="Q22" s="25">
        <f t="shared" si="1"/>
        <v>0</v>
      </c>
      <c r="R22" s="13"/>
    </row>
    <row r="23" spans="1:18" s="2" customFormat="1" ht="18.75" customHeight="1" x14ac:dyDescent="0.2">
      <c r="A23" s="43" t="s">
        <v>61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5"/>
    </row>
    <row r="24" spans="1:18" s="66" customFormat="1" ht="195.75" customHeight="1" x14ac:dyDescent="0.2">
      <c r="A24" s="70" t="s">
        <v>39</v>
      </c>
      <c r="B24" s="71" t="s">
        <v>9</v>
      </c>
      <c r="C24" s="83">
        <f>D24+E24+F24+G24</f>
        <v>80</v>
      </c>
      <c r="D24" s="72">
        <v>0</v>
      </c>
      <c r="E24" s="72">
        <v>0</v>
      </c>
      <c r="F24" s="72">
        <v>80</v>
      </c>
      <c r="G24" s="72">
        <v>0</v>
      </c>
      <c r="H24" s="88">
        <f>I24+J24+K24+L24</f>
        <v>80</v>
      </c>
      <c r="I24" s="72">
        <v>0</v>
      </c>
      <c r="J24" s="72">
        <v>0</v>
      </c>
      <c r="K24" s="72">
        <v>80</v>
      </c>
      <c r="L24" s="72">
        <v>0</v>
      </c>
      <c r="M24" s="88">
        <f>SUM(N24:R24)</f>
        <v>0</v>
      </c>
      <c r="N24" s="72">
        <v>0</v>
      </c>
      <c r="O24" s="72">
        <v>0</v>
      </c>
      <c r="P24" s="72">
        <v>0</v>
      </c>
      <c r="Q24" s="73">
        <v>0</v>
      </c>
      <c r="R24" s="68"/>
    </row>
    <row r="25" spans="1:18" s="66" customFormat="1" ht="129" customHeight="1" x14ac:dyDescent="0.2">
      <c r="A25" s="74"/>
      <c r="B25" s="75"/>
      <c r="C25" s="84"/>
      <c r="D25" s="76"/>
      <c r="E25" s="76"/>
      <c r="F25" s="76"/>
      <c r="G25" s="76"/>
      <c r="H25" s="89"/>
      <c r="I25" s="76"/>
      <c r="J25" s="76"/>
      <c r="K25" s="76"/>
      <c r="L25" s="76"/>
      <c r="M25" s="89"/>
      <c r="N25" s="76"/>
      <c r="O25" s="76"/>
      <c r="P25" s="76"/>
      <c r="Q25" s="77"/>
      <c r="R25" s="69"/>
    </row>
    <row r="26" spans="1:18" ht="64.5" customHeight="1" x14ac:dyDescent="0.2">
      <c r="A26" s="9" t="s">
        <v>40</v>
      </c>
      <c r="B26" s="10" t="s">
        <v>6</v>
      </c>
      <c r="C26" s="35">
        <f>SUM(D26:G26)</f>
        <v>0</v>
      </c>
      <c r="D26" s="11">
        <v>0</v>
      </c>
      <c r="E26" s="11">
        <v>0</v>
      </c>
      <c r="F26" s="11">
        <v>0</v>
      </c>
      <c r="G26" s="11">
        <v>0</v>
      </c>
      <c r="H26" s="25">
        <f>SUM(I26:L26)</f>
        <v>0</v>
      </c>
      <c r="I26" s="11">
        <v>0</v>
      </c>
      <c r="J26" s="11">
        <v>0</v>
      </c>
      <c r="K26" s="11">
        <v>0</v>
      </c>
      <c r="L26" s="11">
        <v>0</v>
      </c>
      <c r="M26" s="25">
        <f>SUM(N26:R26)</f>
        <v>0</v>
      </c>
      <c r="N26" s="11">
        <v>0</v>
      </c>
      <c r="O26" s="11">
        <v>0</v>
      </c>
      <c r="P26" s="11">
        <v>0</v>
      </c>
      <c r="Q26" s="11">
        <v>0</v>
      </c>
      <c r="R26" s="41"/>
    </row>
    <row r="27" spans="1:18" ht="48.75" customHeight="1" x14ac:dyDescent="0.2">
      <c r="A27" s="9" t="s">
        <v>23</v>
      </c>
      <c r="B27" s="10" t="s">
        <v>10</v>
      </c>
      <c r="C27" s="35">
        <v>0</v>
      </c>
      <c r="D27" s="11">
        <v>0</v>
      </c>
      <c r="E27" s="11">
        <v>0</v>
      </c>
      <c r="F27" s="11">
        <v>0</v>
      </c>
      <c r="G27" s="11">
        <v>0</v>
      </c>
      <c r="H27" s="25">
        <v>0</v>
      </c>
      <c r="I27" s="11">
        <v>0</v>
      </c>
      <c r="J27" s="11">
        <v>0</v>
      </c>
      <c r="K27" s="11">
        <v>0</v>
      </c>
      <c r="L27" s="11">
        <v>0</v>
      </c>
      <c r="M27" s="25"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1.75" customHeight="1" x14ac:dyDescent="0.2">
      <c r="A28" s="9" t="s">
        <v>0</v>
      </c>
      <c r="B28" s="10" t="s">
        <v>1</v>
      </c>
      <c r="C28" s="35">
        <f>D28+E28+F28+G28</f>
        <v>0</v>
      </c>
      <c r="D28" s="11">
        <v>0</v>
      </c>
      <c r="E28" s="11">
        <v>0</v>
      </c>
      <c r="F28" s="11">
        <v>0</v>
      </c>
      <c r="G28" s="11">
        <v>0</v>
      </c>
      <c r="H28" s="25">
        <f>I28+J28+K28+L28</f>
        <v>0</v>
      </c>
      <c r="I28" s="11">
        <v>0</v>
      </c>
      <c r="J28" s="11">
        <v>0</v>
      </c>
      <c r="K28" s="11">
        <v>0</v>
      </c>
      <c r="L28" s="11">
        <v>0</v>
      </c>
      <c r="M28" s="25">
        <f>N28+O28+P28+Q28</f>
        <v>0</v>
      </c>
      <c r="N28" s="11">
        <v>0</v>
      </c>
      <c r="O28" s="11">
        <v>0</v>
      </c>
      <c r="P28" s="11">
        <v>0</v>
      </c>
      <c r="Q28" s="11">
        <v>0</v>
      </c>
      <c r="R28" s="40"/>
    </row>
    <row r="29" spans="1:18" s="14" customFormat="1" ht="15" customHeight="1" x14ac:dyDescent="0.2">
      <c r="A29" s="59" t="s">
        <v>3</v>
      </c>
      <c r="B29" s="59"/>
      <c r="C29" s="25">
        <f>C28+C27+C26+C24</f>
        <v>80</v>
      </c>
      <c r="D29" s="25">
        <f>SUM(D24:D28)</f>
        <v>0</v>
      </c>
      <c r="E29" s="25">
        <f>SUM(E24:E28)</f>
        <v>0</v>
      </c>
      <c r="F29" s="25">
        <f>SUM(F24:F28)</f>
        <v>80</v>
      </c>
      <c r="G29" s="25">
        <f>SUM(G24:G28)</f>
        <v>0</v>
      </c>
      <c r="H29" s="25">
        <f>H28+H27+H26+H24</f>
        <v>80</v>
      </c>
      <c r="I29" s="25">
        <f>SUM(I24:I28)</f>
        <v>0</v>
      </c>
      <c r="J29" s="25">
        <f>SUM(J24:J28)</f>
        <v>0</v>
      </c>
      <c r="K29" s="25">
        <f>SUM(K24:K28)</f>
        <v>80</v>
      </c>
      <c r="L29" s="25">
        <f>SUM(L24:L28)</f>
        <v>0</v>
      </c>
      <c r="M29" s="25">
        <f>M28+M27+M26+M24</f>
        <v>0</v>
      </c>
      <c r="N29" s="25">
        <f>SUM(N24:N28)</f>
        <v>0</v>
      </c>
      <c r="O29" s="25">
        <f>SUM(O24:O28)</f>
        <v>0</v>
      </c>
      <c r="P29" s="25">
        <f>SUM(P24:P28)</f>
        <v>0</v>
      </c>
      <c r="Q29" s="25">
        <f>SUM(Q24:Q28)</f>
        <v>0</v>
      </c>
      <c r="R29" s="13"/>
    </row>
    <row r="30" spans="1:18" s="2" customFormat="1" ht="18.75" customHeight="1" x14ac:dyDescent="0.2">
      <c r="A30" s="43" t="s">
        <v>62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5"/>
    </row>
    <row r="31" spans="1:18" ht="67.5" customHeight="1" x14ac:dyDescent="0.2">
      <c r="A31" s="9" t="s">
        <v>41</v>
      </c>
      <c r="B31" s="10" t="s">
        <v>11</v>
      </c>
      <c r="C31" s="35">
        <f>D31+E31+F31+G31</f>
        <v>0</v>
      </c>
      <c r="D31" s="11">
        <v>0</v>
      </c>
      <c r="E31" s="11">
        <v>0</v>
      </c>
      <c r="F31" s="11">
        <v>0</v>
      </c>
      <c r="G31" s="11">
        <v>0</v>
      </c>
      <c r="H31" s="25">
        <f>I31+J31</f>
        <v>0</v>
      </c>
      <c r="I31" s="11">
        <v>0</v>
      </c>
      <c r="J31" s="11">
        <v>0</v>
      </c>
      <c r="K31" s="11">
        <v>0</v>
      </c>
      <c r="L31" s="11">
        <v>0</v>
      </c>
      <c r="M31" s="25">
        <f>N31+O31+P31+Q31</f>
        <v>0</v>
      </c>
      <c r="N31" s="11">
        <v>0</v>
      </c>
      <c r="O31" s="11">
        <v>0</v>
      </c>
      <c r="P31" s="11">
        <v>0</v>
      </c>
      <c r="Q31" s="11">
        <v>0</v>
      </c>
      <c r="R31" s="16"/>
    </row>
    <row r="32" spans="1:18" s="14" customFormat="1" ht="15" customHeight="1" x14ac:dyDescent="0.2">
      <c r="A32" s="59" t="s">
        <v>4</v>
      </c>
      <c r="B32" s="59"/>
      <c r="C32" s="35">
        <f t="shared" ref="C32:Q32" si="2">SUM(C31:C31)</f>
        <v>0</v>
      </c>
      <c r="D32" s="25">
        <f t="shared" si="2"/>
        <v>0</v>
      </c>
      <c r="E32" s="25">
        <f t="shared" si="2"/>
        <v>0</v>
      </c>
      <c r="F32" s="25">
        <f t="shared" si="2"/>
        <v>0</v>
      </c>
      <c r="G32" s="25">
        <f t="shared" si="2"/>
        <v>0</v>
      </c>
      <c r="H32" s="25">
        <f t="shared" si="2"/>
        <v>0</v>
      </c>
      <c r="I32" s="25">
        <f t="shared" si="2"/>
        <v>0</v>
      </c>
      <c r="J32" s="25">
        <f t="shared" si="2"/>
        <v>0</v>
      </c>
      <c r="K32" s="25">
        <f t="shared" si="2"/>
        <v>0</v>
      </c>
      <c r="L32" s="25">
        <f t="shared" si="2"/>
        <v>0</v>
      </c>
      <c r="M32" s="25">
        <f>SUM(M31:M31)</f>
        <v>0</v>
      </c>
      <c r="N32" s="25">
        <f t="shared" si="2"/>
        <v>0</v>
      </c>
      <c r="O32" s="25">
        <f t="shared" si="2"/>
        <v>0</v>
      </c>
      <c r="P32" s="25">
        <f t="shared" si="2"/>
        <v>0</v>
      </c>
      <c r="Q32" s="25">
        <f t="shared" si="2"/>
        <v>0</v>
      </c>
      <c r="R32" s="13"/>
    </row>
    <row r="33" spans="1:18" s="17" customFormat="1" ht="18.75" customHeight="1" x14ac:dyDescent="0.2">
      <c r="A33" s="43" t="s">
        <v>12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5"/>
    </row>
    <row r="34" spans="1:18" s="42" customFormat="1" ht="153" customHeight="1" x14ac:dyDescent="0.2">
      <c r="A34" s="78" t="s">
        <v>42</v>
      </c>
      <c r="B34" s="63" t="s">
        <v>13</v>
      </c>
      <c r="C34" s="85">
        <f>D34+E34+F34+G34</f>
        <v>80</v>
      </c>
      <c r="D34" s="79">
        <v>0</v>
      </c>
      <c r="E34" s="80">
        <v>0</v>
      </c>
      <c r="F34" s="79">
        <v>80</v>
      </c>
      <c r="G34" s="80">
        <v>0</v>
      </c>
      <c r="H34" s="90">
        <f>I34+J34+K34+L34</f>
        <v>80</v>
      </c>
      <c r="I34" s="80">
        <v>0</v>
      </c>
      <c r="J34" s="79">
        <v>0</v>
      </c>
      <c r="K34" s="80">
        <v>80</v>
      </c>
      <c r="L34" s="79">
        <v>0</v>
      </c>
      <c r="M34" s="91">
        <f>N34+O34+P34+Q34</f>
        <v>0</v>
      </c>
      <c r="N34" s="79">
        <v>0</v>
      </c>
      <c r="O34" s="80">
        <v>0</v>
      </c>
      <c r="P34" s="79">
        <v>0</v>
      </c>
      <c r="Q34" s="79">
        <v>0</v>
      </c>
      <c r="R34" s="81"/>
    </row>
    <row r="35" spans="1:18" s="17" customFormat="1" ht="78.75" customHeight="1" x14ac:dyDescent="0.2">
      <c r="A35" s="29" t="s">
        <v>24</v>
      </c>
      <c r="B35" s="10" t="s">
        <v>14</v>
      </c>
      <c r="C35" s="36">
        <v>0</v>
      </c>
      <c r="D35" s="26">
        <v>0</v>
      </c>
      <c r="E35" s="27">
        <v>0</v>
      </c>
      <c r="F35" s="26">
        <v>0</v>
      </c>
      <c r="G35" s="27">
        <v>0</v>
      </c>
      <c r="H35" s="30">
        <v>0</v>
      </c>
      <c r="I35" s="27">
        <v>0</v>
      </c>
      <c r="J35" s="26">
        <v>0</v>
      </c>
      <c r="K35" s="27">
        <v>0</v>
      </c>
      <c r="L35" s="26">
        <v>0</v>
      </c>
      <c r="M35" s="28">
        <v>0</v>
      </c>
      <c r="N35" s="26">
        <v>0</v>
      </c>
      <c r="O35" s="27">
        <v>0</v>
      </c>
      <c r="P35" s="26">
        <v>0</v>
      </c>
      <c r="Q35" s="26">
        <v>0</v>
      </c>
      <c r="R35" s="39"/>
    </row>
    <row r="36" spans="1:18" s="17" customFormat="1" ht="42.75" customHeight="1" x14ac:dyDescent="0.2">
      <c r="A36" s="29" t="s">
        <v>15</v>
      </c>
      <c r="B36" s="10" t="s">
        <v>16</v>
      </c>
      <c r="C36" s="36">
        <v>0</v>
      </c>
      <c r="D36" s="26">
        <v>0</v>
      </c>
      <c r="E36" s="27">
        <v>0</v>
      </c>
      <c r="F36" s="26">
        <v>0</v>
      </c>
      <c r="G36" s="27">
        <v>0</v>
      </c>
      <c r="H36" s="30">
        <v>0</v>
      </c>
      <c r="I36" s="27">
        <v>0</v>
      </c>
      <c r="J36" s="26">
        <v>0</v>
      </c>
      <c r="K36" s="27">
        <v>0</v>
      </c>
      <c r="L36" s="26">
        <v>0</v>
      </c>
      <c r="M36" s="28">
        <v>0</v>
      </c>
      <c r="N36" s="26">
        <v>0</v>
      </c>
      <c r="O36" s="27">
        <v>0</v>
      </c>
      <c r="P36" s="26">
        <v>0</v>
      </c>
      <c r="Q36" s="26">
        <v>0</v>
      </c>
      <c r="R36" s="34"/>
    </row>
    <row r="37" spans="1:18" s="17" customFormat="1" ht="48" customHeight="1" x14ac:dyDescent="0.2">
      <c r="A37" s="29" t="s">
        <v>17</v>
      </c>
      <c r="B37" s="10" t="s">
        <v>18</v>
      </c>
      <c r="C37" s="36">
        <v>0</v>
      </c>
      <c r="D37" s="26">
        <v>0</v>
      </c>
      <c r="E37" s="27">
        <v>0</v>
      </c>
      <c r="F37" s="26">
        <v>0</v>
      </c>
      <c r="G37" s="27">
        <v>0</v>
      </c>
      <c r="H37" s="30">
        <v>0</v>
      </c>
      <c r="I37" s="27">
        <v>0</v>
      </c>
      <c r="J37" s="26">
        <v>0</v>
      </c>
      <c r="K37" s="27">
        <v>0</v>
      </c>
      <c r="L37" s="26">
        <v>0</v>
      </c>
      <c r="M37" s="28">
        <v>0</v>
      </c>
      <c r="N37" s="26">
        <v>0</v>
      </c>
      <c r="O37" s="27">
        <v>0</v>
      </c>
      <c r="P37" s="26">
        <v>0</v>
      </c>
      <c r="Q37" s="26">
        <v>0</v>
      </c>
      <c r="R37" s="34"/>
    </row>
    <row r="38" spans="1:18" s="17" customFormat="1" ht="44.25" customHeight="1" x14ac:dyDescent="0.2">
      <c r="A38" s="29" t="s">
        <v>19</v>
      </c>
      <c r="B38" s="10" t="s">
        <v>20</v>
      </c>
      <c r="C38" s="36">
        <v>0</v>
      </c>
      <c r="D38" s="26">
        <v>0</v>
      </c>
      <c r="E38" s="27">
        <v>0</v>
      </c>
      <c r="F38" s="26">
        <v>0</v>
      </c>
      <c r="G38" s="27">
        <v>0</v>
      </c>
      <c r="H38" s="30">
        <v>0</v>
      </c>
      <c r="I38" s="27">
        <v>0</v>
      </c>
      <c r="J38" s="26">
        <v>0</v>
      </c>
      <c r="K38" s="27">
        <v>0</v>
      </c>
      <c r="L38" s="26">
        <v>0</v>
      </c>
      <c r="M38" s="28">
        <v>0</v>
      </c>
      <c r="N38" s="26">
        <v>0</v>
      </c>
      <c r="O38" s="27">
        <v>0</v>
      </c>
      <c r="P38" s="26">
        <v>0</v>
      </c>
      <c r="Q38" s="26">
        <v>0</v>
      </c>
      <c r="R38" s="34"/>
    </row>
    <row r="39" spans="1:18" s="12" customFormat="1" ht="40.5" customHeight="1" x14ac:dyDescent="0.2">
      <c r="A39" s="31"/>
      <c r="B39" s="33" t="s">
        <v>5</v>
      </c>
      <c r="C39" s="25">
        <f>C38+C37+C36+C34</f>
        <v>80</v>
      </c>
      <c r="D39" s="32">
        <f t="shared" ref="D39:O39" si="3">D38+D37+D36+D35+D34</f>
        <v>0</v>
      </c>
      <c r="E39" s="32">
        <f t="shared" si="3"/>
        <v>0</v>
      </c>
      <c r="F39" s="32">
        <f t="shared" si="3"/>
        <v>80</v>
      </c>
      <c r="G39" s="32">
        <f t="shared" si="3"/>
        <v>0</v>
      </c>
      <c r="H39" s="25">
        <f t="shared" si="3"/>
        <v>80</v>
      </c>
      <c r="I39" s="32">
        <f t="shared" si="3"/>
        <v>0</v>
      </c>
      <c r="J39" s="32">
        <f t="shared" si="3"/>
        <v>0</v>
      </c>
      <c r="K39" s="32">
        <f t="shared" si="3"/>
        <v>80</v>
      </c>
      <c r="L39" s="32">
        <f t="shared" si="3"/>
        <v>0</v>
      </c>
      <c r="M39" s="38">
        <f t="shared" si="3"/>
        <v>0</v>
      </c>
      <c r="N39" s="32">
        <f t="shared" si="3"/>
        <v>0</v>
      </c>
      <c r="O39" s="32">
        <f t="shared" si="3"/>
        <v>0</v>
      </c>
      <c r="P39" s="32">
        <f>P34+P35+P36+P37+P38</f>
        <v>0</v>
      </c>
      <c r="Q39" s="32">
        <f>Q38+Q37+Q36+Q35+Q34</f>
        <v>0</v>
      </c>
      <c r="R39" s="31"/>
    </row>
    <row r="40" spans="1:18" s="12" customFormat="1" ht="74.25" customHeight="1" x14ac:dyDescent="0.2">
      <c r="A40" s="61" t="s">
        <v>49</v>
      </c>
      <c r="B40" s="61"/>
      <c r="C40" s="35">
        <f t="shared" ref="C40:Q40" si="4">C16+C22+C29+C32+C39</f>
        <v>7142.5999999999995</v>
      </c>
      <c r="D40" s="25">
        <f t="shared" si="4"/>
        <v>35.4</v>
      </c>
      <c r="E40" s="25">
        <f t="shared" si="4"/>
        <v>3600.4</v>
      </c>
      <c r="F40" s="25">
        <f t="shared" si="4"/>
        <v>3506.8</v>
      </c>
      <c r="G40" s="25">
        <f t="shared" si="4"/>
        <v>0</v>
      </c>
      <c r="H40" s="25">
        <f t="shared" si="4"/>
        <v>5749.9</v>
      </c>
      <c r="I40" s="25">
        <f t="shared" si="4"/>
        <v>35.4</v>
      </c>
      <c r="J40" s="25">
        <f t="shared" si="4"/>
        <v>2108</v>
      </c>
      <c r="K40" s="25">
        <f>K39+K32+K29+K22+K16</f>
        <v>3606.5</v>
      </c>
      <c r="L40" s="25">
        <f t="shared" si="4"/>
        <v>0</v>
      </c>
      <c r="M40" s="35">
        <f>M39+M32+M29+M22+M16</f>
        <v>696.90000000000009</v>
      </c>
      <c r="N40" s="35">
        <f t="shared" si="4"/>
        <v>0</v>
      </c>
      <c r="O40" s="35">
        <f t="shared" si="4"/>
        <v>380.7</v>
      </c>
      <c r="P40" s="35">
        <f t="shared" si="4"/>
        <v>316.2</v>
      </c>
      <c r="Q40" s="25">
        <f t="shared" si="4"/>
        <v>0</v>
      </c>
      <c r="R40" s="18"/>
    </row>
    <row r="41" spans="1:18" s="12" customFormat="1" ht="33.75" customHeight="1" x14ac:dyDescent="0.2">
      <c r="A41" s="19"/>
      <c r="B41" s="22" t="s">
        <v>68</v>
      </c>
      <c r="C41" s="4"/>
      <c r="D41" s="4"/>
      <c r="E41" s="4"/>
      <c r="F41" s="4"/>
      <c r="G41" s="3"/>
      <c r="H41" s="4">
        <v>5749.9</v>
      </c>
      <c r="I41" s="3">
        <v>35.4</v>
      </c>
      <c r="J41" s="20">
        <v>2108</v>
      </c>
      <c r="K41" s="4">
        <v>3606.5</v>
      </c>
      <c r="L41" s="3"/>
      <c r="M41" s="4"/>
      <c r="N41" s="4"/>
      <c r="O41" s="3"/>
      <c r="P41" s="3"/>
      <c r="Q41" s="3"/>
      <c r="R41" s="19"/>
    </row>
    <row r="42" spans="1:18" s="12" customFormat="1" ht="33.75" customHeight="1" x14ac:dyDescent="0.2">
      <c r="A42" s="19"/>
      <c r="B42" s="22"/>
      <c r="C42" s="4"/>
      <c r="D42" s="4"/>
      <c r="E42" s="4"/>
      <c r="F42" s="4"/>
      <c r="G42" s="3"/>
      <c r="H42" s="4"/>
      <c r="I42" s="3"/>
      <c r="J42" s="20"/>
      <c r="K42" s="4"/>
      <c r="L42" s="3"/>
      <c r="M42" s="37"/>
      <c r="N42" s="4"/>
      <c r="O42" s="3"/>
      <c r="P42" s="3"/>
      <c r="Q42" s="3"/>
      <c r="R42" s="19"/>
    </row>
    <row r="43" spans="1:18" s="12" customFormat="1" ht="197.25" customHeight="1" x14ac:dyDescent="0.2">
      <c r="A43" s="21"/>
      <c r="B43" s="60" t="s">
        <v>47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21"/>
    </row>
    <row r="44" spans="1:18" s="12" customFormat="1" ht="63.75" customHeight="1" x14ac:dyDescent="0.2">
      <c r="A44" s="24"/>
      <c r="B44" s="5"/>
      <c r="G44" s="5"/>
      <c r="I44" s="5"/>
      <c r="J44" s="5"/>
      <c r="L44" s="5"/>
      <c r="O44" s="5"/>
      <c r="P44" s="5"/>
      <c r="Q44" s="5"/>
      <c r="R44" s="24"/>
    </row>
    <row r="45" spans="1:18" s="14" customFormat="1" ht="15" hidden="1" customHeight="1" x14ac:dyDescent="0.2">
      <c r="A45" s="24"/>
      <c r="B45" s="5"/>
      <c r="C45" s="12"/>
      <c r="D45" s="12"/>
      <c r="E45" s="12"/>
      <c r="F45" s="12"/>
      <c r="G45" s="5"/>
      <c r="H45" s="12"/>
      <c r="I45" s="5"/>
      <c r="J45" s="5"/>
      <c r="K45" s="12"/>
      <c r="L45" s="5"/>
      <c r="M45" s="12"/>
      <c r="N45" s="12"/>
      <c r="O45" s="5"/>
      <c r="P45" s="5"/>
      <c r="Q45" s="5"/>
      <c r="R45" s="24"/>
    </row>
    <row r="46" spans="1:18" s="14" customFormat="1" ht="18.75" customHeight="1" x14ac:dyDescent="0.2">
      <c r="A46" s="24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4"/>
    </row>
    <row r="47" spans="1:18" s="7" customFormat="1" ht="43.5" customHeight="1" x14ac:dyDescent="0.2">
      <c r="A47" s="24"/>
      <c r="B47" s="5"/>
      <c r="C47" s="12"/>
      <c r="D47" s="12"/>
      <c r="E47" s="12"/>
      <c r="F47" s="12"/>
      <c r="G47" s="5"/>
      <c r="H47" s="12"/>
      <c r="I47" s="5"/>
      <c r="J47" s="5"/>
      <c r="K47" s="12"/>
      <c r="L47" s="5"/>
      <c r="M47" s="12"/>
      <c r="N47" s="12"/>
      <c r="O47" s="5"/>
      <c r="P47" s="5"/>
      <c r="Q47" s="5"/>
      <c r="R47" s="24"/>
    </row>
    <row r="48" spans="1:18" ht="72" customHeight="1" x14ac:dyDescent="0.2"/>
    <row r="49" spans="1:18" s="23" customFormat="1" ht="26.25" hidden="1" customHeight="1" x14ac:dyDescent="0.2">
      <c r="A49" s="24"/>
      <c r="B49" s="5"/>
      <c r="C49" s="12"/>
      <c r="D49" s="12"/>
      <c r="E49" s="12"/>
      <c r="F49" s="12"/>
      <c r="G49" s="5"/>
      <c r="H49" s="12"/>
      <c r="I49" s="5"/>
      <c r="J49" s="5"/>
      <c r="K49" s="12"/>
      <c r="L49" s="5"/>
      <c r="M49" s="12"/>
      <c r="N49" s="12"/>
      <c r="O49" s="5"/>
      <c r="P49" s="5"/>
      <c r="Q49" s="5"/>
      <c r="R49" s="24"/>
    </row>
    <row r="50" spans="1:18" s="23" customFormat="1" ht="15.75" hidden="1" customHeight="1" x14ac:dyDescent="0.2">
      <c r="A50" s="24"/>
      <c r="B50" s="5"/>
      <c r="C50" s="12"/>
      <c r="D50" s="12"/>
      <c r="E50" s="12"/>
      <c r="F50" s="12"/>
      <c r="G50" s="5"/>
      <c r="H50" s="12"/>
      <c r="I50" s="5"/>
      <c r="J50" s="5"/>
      <c r="K50" s="12"/>
      <c r="L50" s="5"/>
      <c r="M50" s="12"/>
      <c r="N50" s="12"/>
      <c r="O50" s="5"/>
      <c r="P50" s="5"/>
      <c r="Q50" s="5"/>
      <c r="R50" s="24"/>
    </row>
    <row r="51" spans="1:18" s="23" customFormat="1" ht="184.5" customHeight="1" x14ac:dyDescent="0.2">
      <c r="A51" s="24"/>
      <c r="B51" s="5"/>
      <c r="C51" s="12"/>
      <c r="D51" s="12"/>
      <c r="E51" s="12"/>
      <c r="F51" s="12"/>
      <c r="G51" s="5"/>
      <c r="H51" s="12"/>
      <c r="I51" s="5"/>
      <c r="J51" s="5"/>
      <c r="K51" s="12"/>
      <c r="L51" s="5"/>
      <c r="M51" s="12"/>
      <c r="N51" s="12"/>
      <c r="O51" s="5"/>
      <c r="P51" s="5"/>
      <c r="Q51" s="5"/>
      <c r="R51" s="24"/>
    </row>
  </sheetData>
  <mergeCells count="36">
    <mergeCell ref="B43:Q43"/>
    <mergeCell ref="A40:B40"/>
    <mergeCell ref="A33:R33"/>
    <mergeCell ref="G24:G25"/>
    <mergeCell ref="M24:M25"/>
    <mergeCell ref="L24:L25"/>
    <mergeCell ref="K24:K25"/>
    <mergeCell ref="I24:I25"/>
    <mergeCell ref="J24:J25"/>
    <mergeCell ref="Q24:Q25"/>
    <mergeCell ref="P24:P25"/>
    <mergeCell ref="O24:O25"/>
    <mergeCell ref="B24:B25"/>
    <mergeCell ref="A24:A25"/>
    <mergeCell ref="A29:B29"/>
    <mergeCell ref="A32:B32"/>
    <mergeCell ref="A1:R1"/>
    <mergeCell ref="A17:R17"/>
    <mergeCell ref="A23:R23"/>
    <mergeCell ref="A2:R2"/>
    <mergeCell ref="M4:Q4"/>
    <mergeCell ref="R4:R5"/>
    <mergeCell ref="A7:R7"/>
    <mergeCell ref="A4:A5"/>
    <mergeCell ref="B4:B5"/>
    <mergeCell ref="C4:G4"/>
    <mergeCell ref="H4:L4"/>
    <mergeCell ref="A16:B16"/>
    <mergeCell ref="A22:B22"/>
    <mergeCell ref="C24:C25"/>
    <mergeCell ref="D24:D25"/>
    <mergeCell ref="N24:N25"/>
    <mergeCell ref="H24:H25"/>
    <mergeCell ref="A30:R30"/>
    <mergeCell ref="E24:E25"/>
    <mergeCell ref="F24:F25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2018-04-10T10:39:10Z</cp:lastPrinted>
  <dcterms:created xsi:type="dcterms:W3CDTF">1996-10-08T23:32:33Z</dcterms:created>
  <dcterms:modified xsi:type="dcterms:W3CDTF">2018-04-16T10:21:16Z</dcterms:modified>
</cp:coreProperties>
</file>